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34091A60-FB3A-4AD6-B84C-1245ECF3613C}" xr6:coauthVersionLast="47" xr6:coauthVersionMax="47" xr10:uidLastSave="{00000000-0000-0000-0000-000000000000}"/>
  <bookViews>
    <workbookView xWindow="3510" yWindow="1305" windowWidth="33120" windowHeight="20295" tabRatio="913" activeTab="1" xr2:uid="{00000000-000D-0000-FFFF-FFFF00000000}"/>
  </bookViews>
  <sheets>
    <sheet name="PDG" sheetId="188" r:id="rId1"/>
    <sheet name="LOT 08" sheetId="189" r:id="rId2"/>
  </sheets>
  <definedNames>
    <definedName name="_Toc193188260" localSheetId="1">'LOT 08'!#REF!</definedName>
    <definedName name="_Toc201331405" localSheetId="1">'LOT 08'!#REF!</definedName>
    <definedName name="_Toc201331406" localSheetId="1">'LOT 08'!#REF!</definedName>
    <definedName name="_xlnm.Print_Titles" localSheetId="1">'LOT 08'!$1:$5</definedName>
    <definedName name="_xlnm.Print_Area" localSheetId="1">'LOT 08'!$A$1:$G$110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8" i="189" l="1"/>
  <c r="G104" i="189"/>
  <c r="G13" i="189"/>
  <c r="G14" i="189"/>
  <c r="G15" i="189"/>
  <c r="G16" i="189"/>
  <c r="G17" i="189"/>
  <c r="G18" i="189"/>
  <c r="G19" i="189"/>
  <c r="G82" i="189"/>
  <c r="G83" i="189"/>
  <c r="G84" i="189"/>
  <c r="G85" i="189"/>
  <c r="G86" i="189"/>
  <c r="G87" i="189"/>
  <c r="G80" i="189"/>
  <c r="G81" i="189"/>
  <c r="G55" i="189"/>
  <c r="G56" i="189"/>
  <c r="G57" i="189"/>
  <c r="G58" i="189"/>
  <c r="G101" i="189" l="1"/>
  <c r="G105" i="189" l="1"/>
  <c r="G106" i="189" s="1"/>
  <c r="G7" i="189" l="1"/>
  <c r="G8" i="189"/>
  <c r="G9" i="189"/>
  <c r="G10" i="189"/>
  <c r="G11" i="189"/>
  <c r="G12" i="189"/>
  <c r="G20" i="189"/>
  <c r="G21" i="189"/>
  <c r="G22" i="189"/>
  <c r="G23" i="189"/>
  <c r="G24" i="189"/>
  <c r="G25" i="189"/>
  <c r="G26" i="189"/>
  <c r="G27" i="189"/>
  <c r="G28" i="189"/>
  <c r="G29" i="189"/>
  <c r="G30" i="189"/>
  <c r="G31" i="189"/>
  <c r="G32" i="189"/>
  <c r="G33" i="189"/>
  <c r="G34" i="189"/>
  <c r="G35" i="189"/>
  <c r="G36" i="189"/>
  <c r="G37" i="189"/>
  <c r="G38" i="189"/>
  <c r="G39" i="189"/>
  <c r="G40" i="189"/>
  <c r="G41" i="189"/>
  <c r="G42" i="189"/>
  <c r="G43" i="189"/>
  <c r="G44" i="189"/>
  <c r="G45" i="189"/>
  <c r="G46" i="189"/>
  <c r="G49" i="189"/>
  <c r="G50" i="189"/>
  <c r="G51" i="189"/>
  <c r="G52" i="189"/>
  <c r="G53" i="189"/>
  <c r="G54" i="189"/>
  <c r="G59" i="189"/>
  <c r="G60" i="189"/>
  <c r="G61" i="189"/>
  <c r="G62" i="189"/>
  <c r="G63" i="189"/>
  <c r="G64" i="189"/>
  <c r="G65" i="189"/>
  <c r="G66" i="189"/>
  <c r="G67" i="189"/>
  <c r="G68" i="189"/>
  <c r="G69" i="189"/>
  <c r="G70" i="189"/>
  <c r="G71" i="189"/>
  <c r="G72" i="189"/>
  <c r="G73" i="189"/>
  <c r="G74" i="189"/>
  <c r="G75" i="189"/>
  <c r="G76" i="189"/>
  <c r="G77" i="189"/>
  <c r="G78" i="189"/>
  <c r="G79" i="189"/>
  <c r="G89" i="189" l="1"/>
  <c r="G90" i="189" l="1"/>
</calcChain>
</file>

<file path=xl/sharedStrings.xml><?xml version="1.0" encoding="utf-8"?>
<sst xmlns="http://schemas.openxmlformats.org/spreadsheetml/2006/main" count="129" uniqueCount="107">
  <si>
    <t>ARTICLE</t>
  </si>
  <si>
    <t>DESCRIPTIF</t>
  </si>
  <si>
    <t>P.U. EN €</t>
  </si>
  <si>
    <t>P.T. EN €</t>
  </si>
  <si>
    <t>UNITE</t>
  </si>
  <si>
    <t>forf</t>
  </si>
  <si>
    <t>IMPORTANT</t>
  </si>
  <si>
    <t>m²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</si>
  <si>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</si>
  <si>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</si>
  <si>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</si>
  <si>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</si>
  <si>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GENERALITES</t>
  </si>
  <si>
    <t>TOTAL H.T. LOT N° 08</t>
  </si>
  <si>
    <t>TOTAL T.T.C. LOT N° 08</t>
  </si>
  <si>
    <t xml:space="preserve">DEPOSE ET REPOSE </t>
  </si>
  <si>
    <t>TRAVAUX DANS L'EXISTANT</t>
  </si>
  <si>
    <t>Dépose et repose de kitchenette</t>
  </si>
  <si>
    <t xml:space="preserve">Dépose et repose  d'un meuble double vasque </t>
  </si>
  <si>
    <t xml:space="preserve">Dépose de baignoire </t>
  </si>
  <si>
    <t>Dépose de porte 1 vantail</t>
  </si>
  <si>
    <t>U</t>
  </si>
  <si>
    <t>REPRISE A L'ENDUIT PLATRE</t>
  </si>
  <si>
    <t>Reprise à l'enduit au droit des luminaires remplacés</t>
  </si>
  <si>
    <t>Ft</t>
  </si>
  <si>
    <t>DOUBLAGES EN PLAQUES DE PLATRES</t>
  </si>
  <si>
    <t>DOUBLAGES EN PLAQUES DE PLATRES POUR ISOLATION THERMIQUE PAR L'INTERIEURS</t>
  </si>
  <si>
    <t>DOUBLAGES EN PLAQUES DE PLATRES CONTRE MODULES BOIS PREFABRIQUES</t>
  </si>
  <si>
    <t>DOUBLAGES EN PLAQUES DE PLATRES CONTRE ALLEGE FIXE</t>
  </si>
  <si>
    <t>CLOISONS DISTRIBUTIVES</t>
  </si>
  <si>
    <t>COFFRES ET GAINES</t>
  </si>
  <si>
    <t>COFFRES TECHNIQUES VERTICAUX</t>
  </si>
  <si>
    <t>mL</t>
  </si>
  <si>
    <t>Coffre vertical 1BA 18</t>
  </si>
  <si>
    <t>MENUISERIE INTERIEURES</t>
  </si>
  <si>
    <t>BLOCS PORTE PARE FLAMME</t>
  </si>
  <si>
    <t>BLOC PORTE DE COMMUNICATION A AME PLEINE</t>
  </si>
  <si>
    <t xml:space="preserve">PROTECTION AU FEU </t>
  </si>
  <si>
    <t>FLOCAGE</t>
  </si>
  <si>
    <t>Flocage thermique et coupe feu</t>
  </si>
  <si>
    <t>Bloc porte EI 30 2040 x 930</t>
  </si>
  <si>
    <t>Bloc porte à âme pleine 2040 x 930 clef</t>
  </si>
  <si>
    <t>Bloc porte à âme pleine 2040 x 930 + 330</t>
  </si>
  <si>
    <t>PORTE DE RECOUPEMENT</t>
  </si>
  <si>
    <t>Porte 1 vantail 2040 x930 finition prépeinte et contrôle d'accès</t>
  </si>
  <si>
    <t>08.00</t>
  </si>
  <si>
    <t>08.01</t>
  </si>
  <si>
    <t>08.01.01</t>
  </si>
  <si>
    <t>08.01.01.01</t>
  </si>
  <si>
    <t>08.01.01.02</t>
  </si>
  <si>
    <t>08.01.01.03</t>
  </si>
  <si>
    <t>08.01.01.04</t>
  </si>
  <si>
    <t>08.01.01.05</t>
  </si>
  <si>
    <t>08.01.02</t>
  </si>
  <si>
    <t>08.01.02.01</t>
  </si>
  <si>
    <t>08.02</t>
  </si>
  <si>
    <t>08.02.01</t>
  </si>
  <si>
    <t>08.02.02</t>
  </si>
  <si>
    <t>08.02.03</t>
  </si>
  <si>
    <t>08.03</t>
  </si>
  <si>
    <t>08.03.01</t>
  </si>
  <si>
    <t>08.03.01.01</t>
  </si>
  <si>
    <t>08.04</t>
  </si>
  <si>
    <t>08.04.01</t>
  </si>
  <si>
    <t>08.04.01.01</t>
  </si>
  <si>
    <t>08.05</t>
  </si>
  <si>
    <t>08.05.01</t>
  </si>
  <si>
    <t>08.05.01.01</t>
  </si>
  <si>
    <t>08.05.02</t>
  </si>
  <si>
    <t>08.05.02.01</t>
  </si>
  <si>
    <t>08.05.03</t>
  </si>
  <si>
    <t>08.05.03.01</t>
  </si>
  <si>
    <t>08.05.03.02</t>
  </si>
  <si>
    <t>08.06</t>
  </si>
  <si>
    <t>08.06.01</t>
  </si>
  <si>
    <t>08.06.01.01</t>
  </si>
  <si>
    <t>Arrachage de plinthes bois</t>
  </si>
  <si>
    <t>08.01.01.06</t>
  </si>
  <si>
    <t>M²</t>
  </si>
  <si>
    <t>08.02.04</t>
  </si>
  <si>
    <t>08.04.02</t>
  </si>
  <si>
    <t>COFFRES TECHNIQUES HORIZONTAUX</t>
  </si>
  <si>
    <t>Coffre horizontaux 2BA18</t>
  </si>
  <si>
    <t>PRESTATIONS SUPPLEMENTAIRES EVENTUELLES</t>
  </si>
  <si>
    <t>08.07</t>
  </si>
  <si>
    <t>08.08</t>
  </si>
  <si>
    <t>08.08.01</t>
  </si>
  <si>
    <t>PERCEMENT ET CHEVETRE DANS PLANCHERS BOIS EXISTANTS</t>
  </si>
  <si>
    <t xml:space="preserve">Cloisons type 72/48 avec plaques de plâtres BA 13 hydrofuge </t>
  </si>
  <si>
    <t>08.03.01.02</t>
  </si>
  <si>
    <t>DIVERS</t>
  </si>
  <si>
    <t>08.09</t>
  </si>
  <si>
    <t>08.09.01</t>
  </si>
  <si>
    <t>08.09.01.01</t>
  </si>
  <si>
    <t>RACCORD DE FAIENCE</t>
  </si>
  <si>
    <t>PSE N°06-08 COFFRES TECHNIQUES HORIZONTAUX</t>
  </si>
  <si>
    <t>PSE N°06 VENTILATION DE LA SALLE JEAN MOULIN</t>
  </si>
  <si>
    <t>08.01.01.07</t>
  </si>
  <si>
    <t>Dépose et repose de dressing</t>
  </si>
  <si>
    <t>LOT : 08 - PLAQUISTERIE - MENUISERIES INTERIEURES</t>
  </si>
  <si>
    <t>TOTAL H.T. PSE N° 06-08</t>
  </si>
  <si>
    <t>TOTAL T.T.C. PSE N° 06-08</t>
  </si>
  <si>
    <t>OPERATION : G270 - RENOVATION ENERGETIQUE DE LA PREFECTURE DU CANTAL - 15000 AURILLAC</t>
  </si>
  <si>
    <t>Dépose de porte 2 vantaux</t>
  </si>
  <si>
    <t>REPRISE DE DOUBLAGES DANS EXISTANTS</t>
  </si>
  <si>
    <t>CLOISON EN PLAQUES DE PLATRES SUR OSSATURES</t>
  </si>
  <si>
    <t>Cloisons type 98/62 avec plaques de plâtres BA 18+ isolant de 60mm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</si>
</sst>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90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49" fontId="4" fillId="0" borderId="6" xfId="8" applyNumberFormat="1" applyFont="1" applyBorder="1" applyAlignment="1" applyProtection="1">
      <alignment horizontal="left" vertical="center"/>
      <protection locked="0"/>
    </xf>
    <xf numFmtId="49" fontId="5" fillId="0" borderId="7" xfId="8" applyNumberFormat="1" applyFont="1" applyBorder="1" applyAlignment="1" applyProtection="1">
      <alignment horizontal="left" vertical="center" wrapText="1"/>
      <protection locked="0"/>
    </xf>
    <xf numFmtId="2" fontId="4" fillId="0" borderId="7" xfId="8" applyNumberFormat="1" applyFont="1" applyBorder="1" applyAlignment="1" applyProtection="1">
      <alignment horizontal="right" vertical="center" wrapText="1"/>
      <protection locked="0"/>
    </xf>
    <xf numFmtId="166" fontId="4" fillId="0" borderId="7" xfId="8" applyNumberFormat="1" applyFont="1" applyBorder="1" applyAlignment="1" applyProtection="1">
      <alignment horizontal="right" vertical="center"/>
      <protection locked="0"/>
    </xf>
    <xf numFmtId="44" fontId="4" fillId="0" borderId="8" xfId="8" applyNumberFormat="1" applyFont="1" applyBorder="1" applyAlignment="1" applyProtection="1">
      <alignment horizontal="right" vertical="center"/>
      <protection locked="0"/>
    </xf>
    <xf numFmtId="49" fontId="4" fillId="0" borderId="9" xfId="8" applyNumberFormat="1" applyFont="1" applyBorder="1" applyAlignment="1" applyProtection="1">
      <alignment horizontal="left" vertical="center"/>
      <protection locked="0"/>
    </xf>
    <xf numFmtId="49" fontId="5" fillId="0" borderId="10" xfId="8" applyNumberFormat="1" applyFont="1" applyBorder="1" applyAlignment="1" applyProtection="1">
      <alignment vertical="center" wrapText="1"/>
      <protection locked="0"/>
    </xf>
    <xf numFmtId="2" fontId="4" fillId="0" borderId="10" xfId="8" applyNumberFormat="1" applyFont="1" applyBorder="1" applyAlignment="1" applyProtection="1">
      <alignment horizontal="right" vertical="center" wrapText="1"/>
      <protection locked="0"/>
    </xf>
    <xf numFmtId="166" fontId="4" fillId="0" borderId="10" xfId="8" applyNumberFormat="1" applyFont="1" applyBorder="1" applyAlignment="1" applyProtection="1">
      <alignment horizontal="right" vertical="center"/>
      <protection locked="0"/>
    </xf>
    <xf numFmtId="44" fontId="4" fillId="0" borderId="11" xfId="8" applyNumberFormat="1" applyFont="1" applyBorder="1" applyAlignment="1" applyProtection="1">
      <alignment horizontal="right" vertical="center"/>
      <protection locked="0"/>
    </xf>
    <xf numFmtId="49" fontId="11" fillId="0" borderId="10" xfId="8" applyNumberFormat="1" applyFont="1" applyBorder="1" applyAlignment="1" applyProtection="1">
      <alignment vertical="center" wrapText="1"/>
      <protection locked="0"/>
    </xf>
    <xf numFmtId="49" fontId="4" fillId="0" borderId="10" xfId="8" quotePrefix="1" applyNumberFormat="1" applyFont="1" applyBorder="1" applyAlignment="1" applyProtection="1">
      <alignment vertical="center" wrapText="1"/>
      <protection locked="0"/>
    </xf>
    <xf numFmtId="49" fontId="4" fillId="0" borderId="10" xfId="8" applyNumberFormat="1" applyFont="1" applyBorder="1" applyAlignment="1" applyProtection="1">
      <alignment vertical="center" wrapText="1"/>
      <protection locked="0"/>
    </xf>
    <xf numFmtId="2" fontId="4" fillId="0" borderId="10" xfId="8" applyNumberFormat="1" applyFont="1" applyBorder="1" applyAlignment="1" applyProtection="1">
      <alignment horizontal="right" vertical="center"/>
      <protection locked="0"/>
    </xf>
    <xf numFmtId="49" fontId="11" fillId="0" borderId="10" xfId="8" applyNumberFormat="1" applyFont="1" applyBorder="1" applyAlignment="1" applyProtection="1">
      <alignment horizontal="justify" vertical="center" wrapText="1"/>
      <protection locked="0"/>
    </xf>
    <xf numFmtId="49" fontId="3" fillId="0" borderId="10" xfId="8" applyNumberFormat="1" applyFont="1" applyBorder="1" applyAlignment="1" applyProtection="1">
      <alignment horizontal="justify" vertical="center" wrapText="1"/>
      <protection locked="0"/>
    </xf>
    <xf numFmtId="49" fontId="4" fillId="0" borderId="10" xfId="8" applyNumberFormat="1" applyFont="1" applyBorder="1" applyAlignment="1" applyProtection="1">
      <alignment horizontal="justify" vertical="center" wrapText="1"/>
      <protection locked="0"/>
    </xf>
    <xf numFmtId="49" fontId="5" fillId="0" borderId="10" xfId="8" applyNumberFormat="1" applyFont="1" applyBorder="1" applyAlignment="1" applyProtection="1">
      <alignment horizontal="justify" vertical="center" wrapText="1"/>
      <protection locked="0"/>
    </xf>
    <xf numFmtId="49" fontId="3" fillId="0" borderId="10" xfId="8" applyNumberFormat="1" applyFont="1" applyBorder="1" applyAlignment="1" applyProtection="1">
      <alignment horizontal="left" vertical="center" wrapText="1"/>
      <protection locked="0"/>
    </xf>
    <xf numFmtId="2" fontId="4" fillId="0" borderId="13" xfId="8" applyNumberFormat="1" applyFont="1" applyBorder="1" applyAlignment="1" applyProtection="1">
      <alignment horizontal="right" vertical="center"/>
      <protection locked="0"/>
    </xf>
    <xf numFmtId="166" fontId="4" fillId="0" borderId="14" xfId="8" applyNumberFormat="1" applyFont="1" applyBorder="1" applyAlignment="1" applyProtection="1">
      <alignment horizontal="right" vertical="center"/>
      <protection locked="0"/>
    </xf>
    <xf numFmtId="44" fontId="3" fillId="0" borderId="15" xfId="8" applyNumberFormat="1" applyFont="1" applyBorder="1" applyAlignment="1" applyProtection="1">
      <alignment horizontal="right" vertical="center"/>
      <protection locked="0"/>
    </xf>
    <xf numFmtId="44" fontId="4" fillId="0" borderId="16" xfId="8" applyNumberFormat="1" applyFont="1" applyBorder="1" applyAlignment="1" applyProtection="1">
      <alignment horizontal="right" vertical="center"/>
      <protection locked="0"/>
    </xf>
    <xf numFmtId="44" fontId="3" fillId="0" borderId="17" xfId="8" applyNumberFormat="1" applyFont="1" applyBorder="1" applyAlignment="1" applyProtection="1">
      <alignment horizontal="right" vertical="center"/>
      <protection locked="0"/>
    </xf>
    <xf numFmtId="2" fontId="4" fillId="0" borderId="10" xfId="8" applyNumberFormat="1" applyFont="1" applyBorder="1" applyAlignment="1" applyProtection="1">
      <alignment horizontal="left" vertical="center"/>
      <protection locked="0"/>
    </xf>
    <xf numFmtId="2" fontId="3" fillId="0" borderId="10" xfId="8" applyNumberFormat="1" applyFont="1" applyBorder="1" applyAlignment="1" applyProtection="1">
      <alignment horizontal="left" vertical="center"/>
      <protection locked="0"/>
    </xf>
    <xf numFmtId="2" fontId="11" fillId="0" borderId="10" xfId="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horizontal="left" vertical="center"/>
      <protection locked="0"/>
    </xf>
    <xf numFmtId="0" fontId="5" fillId="0" borderId="1" xfId="18" applyFont="1" applyBorder="1" applyAlignment="1" applyProtection="1">
      <alignment horizontal="justify" vertical="center" wrapText="1"/>
      <protection locked="0"/>
    </xf>
    <xf numFmtId="166" fontId="4" fillId="0" borderId="1" xfId="18" applyNumberFormat="1" applyFont="1" applyBorder="1" applyAlignment="1" applyProtection="1">
      <alignment horizontal="right" vertical="center"/>
      <protection locked="0"/>
    </xf>
    <xf numFmtId="44" fontId="4" fillId="0" borderId="1" xfId="18" applyNumberFormat="1" applyFont="1" applyBorder="1" applyAlignment="1" applyProtection="1">
      <alignment horizontal="right" vertical="center"/>
      <protection locked="0"/>
    </xf>
    <xf numFmtId="2" fontId="4" fillId="0" borderId="9" xfId="8" applyNumberFormat="1" applyFont="1" applyBorder="1" applyAlignment="1" applyProtection="1">
      <alignment horizontal="right" vertical="center"/>
      <protection locked="0"/>
    </xf>
    <xf numFmtId="2" fontId="4" fillId="0" borderId="12" xfId="8" applyNumberFormat="1" applyFont="1" applyBorder="1" applyAlignment="1" applyProtection="1">
      <alignment horizontal="right" vertical="center"/>
      <protection locked="0"/>
    </xf>
    <xf numFmtId="2" fontId="4" fillId="0" borderId="11" xfId="8" applyNumberFormat="1" applyFont="1" applyBorder="1" applyAlignment="1" applyProtection="1">
      <alignment horizontal="right" vertical="center"/>
      <protection locked="0"/>
    </xf>
    <xf numFmtId="0" fontId="4" fillId="0" borderId="9" xfId="8" applyFont="1" applyBorder="1" applyAlignment="1" applyProtection="1">
      <alignment vertical="center"/>
      <protection locked="0"/>
    </xf>
    <xf numFmtId="2" fontId="3" fillId="3" borderId="9" xfId="8" applyNumberFormat="1" applyFont="1" applyFill="1" applyBorder="1" applyAlignment="1" applyProtection="1">
      <alignment horizontal="right" vertical="center"/>
      <protection locked="0"/>
    </xf>
    <xf numFmtId="2" fontId="3" fillId="3" borderId="10" xfId="8" applyNumberFormat="1" applyFont="1" applyFill="1" applyBorder="1" applyAlignment="1" applyProtection="1">
      <alignment horizontal="right" vertical="center"/>
      <protection locked="0"/>
    </xf>
    <xf numFmtId="2" fontId="3" fillId="3" borderId="11" xfId="8" applyNumberFormat="1" applyFont="1" applyFill="1" applyBorder="1" applyAlignment="1" applyProtection="1">
      <alignment horizontal="right" vertical="center"/>
      <protection locked="0"/>
    </xf>
    <xf numFmtId="44" fontId="4" fillId="0" borderId="19" xfId="8" applyNumberFormat="1" applyFont="1" applyBorder="1" applyAlignment="1" applyProtection="1">
      <alignment horizontal="right" vertical="center"/>
      <protection locked="0"/>
    </xf>
    <xf numFmtId="44" fontId="4" fillId="0" borderId="18" xfId="8" applyNumberFormat="1" applyFont="1" applyBorder="1" applyAlignment="1" applyProtection="1">
      <alignment horizontal="right" vertical="center"/>
      <protection locked="0"/>
    </xf>
    <xf numFmtId="2" fontId="4" fillId="0" borderId="19" xfId="8" applyNumberFormat="1" applyFont="1" applyBorder="1" applyAlignment="1" applyProtection="1">
      <alignment horizontal="right" vertical="center"/>
      <protection locked="0"/>
    </xf>
    <xf numFmtId="2" fontId="4" fillId="0" borderId="5" xfId="8" applyNumberFormat="1" applyFont="1" applyBorder="1" applyAlignment="1" applyProtection="1">
      <alignment horizontal="right" vertical="center"/>
      <protection locked="0"/>
    </xf>
    <xf numFmtId="2" fontId="3" fillId="3" borderId="10" xfId="8" applyNumberFormat="1" applyFont="1" applyFill="1" applyBorder="1" applyAlignment="1" applyProtection="1">
      <alignment horizontal="center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2" fillId="0" borderId="0" xfId="8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44" fontId="4" fillId="0" borderId="10" xfId="8" applyNumberFormat="1" applyFont="1" applyBorder="1" applyAlignment="1" applyProtection="1">
      <alignment horizontal="left" vertical="center"/>
      <protection locked="0"/>
    </xf>
    <xf numFmtId="44" fontId="4" fillId="0" borderId="7" xfId="8" applyNumberFormat="1" applyFont="1" applyBorder="1" applyAlignment="1" applyProtection="1">
      <alignment horizontal="center" vertical="center"/>
    </xf>
    <xf numFmtId="2" fontId="4" fillId="0" borderId="7" xfId="8" applyNumberFormat="1" applyFont="1" applyBorder="1" applyAlignment="1" applyProtection="1">
      <alignment horizontal="right" vertical="center" wrapText="1"/>
    </xf>
    <xf numFmtId="44" fontId="4" fillId="0" borderId="10" xfId="8" applyNumberFormat="1" applyFont="1" applyBorder="1" applyAlignment="1" applyProtection="1">
      <alignment horizontal="center" vertical="center"/>
    </xf>
    <xf numFmtId="2" fontId="4" fillId="0" borderId="10" xfId="8" applyNumberFormat="1" applyFont="1" applyBorder="1" applyAlignment="1" applyProtection="1">
      <alignment horizontal="right" vertical="center" wrapText="1"/>
    </xf>
    <xf numFmtId="2" fontId="4" fillId="0" borderId="10" xfId="8" applyNumberFormat="1" applyFont="1" applyBorder="1" applyAlignment="1" applyProtection="1">
      <alignment horizontal="right" vertical="center"/>
    </xf>
    <xf numFmtId="2" fontId="3" fillId="3" borderId="10" xfId="8" applyNumberFormat="1" applyFont="1" applyFill="1" applyBorder="1" applyAlignment="1" applyProtection="1">
      <alignment horizontal="right" vertical="center"/>
    </xf>
    <xf numFmtId="2" fontId="4" fillId="0" borderId="13" xfId="8" applyNumberFormat="1" applyFont="1" applyBorder="1" applyAlignment="1" applyProtection="1">
      <alignment horizontal="right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1C25CDC-6CDA-8D87-1815-E5C3C503E69F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sqref="A1:XFD1048576"/>
    </sheetView>
  </sheetViews>
  <sheetFormatPr baseColWidth="10" defaultRowHeight="12.75"/>
  <cols>
    <col min="1" max="9" width="11.42578125" style="79"/>
    <col min="10" max="10" width="3.28515625" style="79" customWidth="1"/>
    <col min="11" max="16384" width="11.42578125" style="79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166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5" customWidth="1"/>
    <col min="2" max="2" width="52.7109375" style="8" customWidth="1"/>
    <col min="3" max="3" width="5.7109375" style="15" customWidth="1"/>
    <col min="4" max="4" width="8.7109375" style="15" customWidth="1"/>
    <col min="5" max="5" width="8.7109375" style="16" customWidth="1"/>
    <col min="6" max="6" width="11.7109375" style="17" customWidth="1"/>
    <col min="7" max="7" width="13.7109375" style="18" customWidth="1"/>
    <col min="8" max="16384" width="11.42578125" style="1"/>
  </cols>
  <sheetData>
    <row r="1" spans="1:13" s="4" customFormat="1" ht="12" customHeight="1">
      <c r="A1" s="80" t="s">
        <v>102</v>
      </c>
      <c r="B1" s="80"/>
      <c r="C1" s="80"/>
      <c r="D1" s="80"/>
      <c r="E1" s="80"/>
      <c r="F1" s="80"/>
      <c r="G1" s="80"/>
      <c r="H1" s="2"/>
      <c r="I1" s="3"/>
      <c r="J1" s="3"/>
      <c r="K1" s="3"/>
      <c r="L1" s="3"/>
      <c r="M1" s="3"/>
    </row>
    <row r="2" spans="1:13" ht="12.75" customHeight="1">
      <c r="B2" s="5"/>
      <c r="C2" s="9"/>
      <c r="D2" s="9"/>
      <c r="E2" s="10"/>
      <c r="F2" s="11"/>
      <c r="G2" s="9"/>
    </row>
    <row r="3" spans="1:13" ht="12.75" customHeight="1">
      <c r="A3" s="78" t="s">
        <v>99</v>
      </c>
      <c r="B3" s="78"/>
      <c r="C3" s="78"/>
      <c r="D3" s="78"/>
      <c r="E3" s="78"/>
      <c r="F3" s="78"/>
      <c r="G3" s="78"/>
    </row>
    <row r="4" spans="1:13" ht="12.75" customHeight="1" thickBot="1">
      <c r="A4" s="34"/>
      <c r="B4" s="34"/>
      <c r="C4" s="9"/>
      <c r="D4" s="9"/>
      <c r="E4" s="10"/>
      <c r="F4" s="11"/>
      <c r="G4" s="9"/>
    </row>
    <row r="5" spans="1:13" ht="24.95" customHeight="1" thickTop="1" thickBot="1">
      <c r="A5" s="6" t="s">
        <v>0</v>
      </c>
      <c r="B5" s="7" t="s">
        <v>1</v>
      </c>
      <c r="C5" s="14" t="s">
        <v>4</v>
      </c>
      <c r="D5" s="14" t="s">
        <v>8</v>
      </c>
      <c r="E5" s="12" t="s">
        <v>9</v>
      </c>
      <c r="F5" s="13" t="s">
        <v>2</v>
      </c>
      <c r="G5" s="14" t="s">
        <v>3</v>
      </c>
    </row>
    <row r="6" spans="1:13" ht="14.1" customHeight="1" thickTop="1">
      <c r="A6" s="35"/>
      <c r="B6" s="36"/>
      <c r="C6" s="83"/>
      <c r="D6" s="84"/>
      <c r="E6" s="37"/>
      <c r="F6" s="38"/>
      <c r="G6" s="39"/>
    </row>
    <row r="7" spans="1:13" ht="12.75" customHeight="1">
      <c r="A7" s="40" t="s">
        <v>45</v>
      </c>
      <c r="B7" s="41" t="s">
        <v>12</v>
      </c>
      <c r="C7" s="85" t="s">
        <v>5</v>
      </c>
      <c r="D7" s="86">
        <v>1</v>
      </c>
      <c r="E7" s="42"/>
      <c r="F7" s="43"/>
      <c r="G7" s="44" t="str">
        <f t="shared" ref="G7:G40" si="0">IF(F7="","",IF(E7="",ROUND(D7*F7,2),ROUND(E7*F7,2)))</f>
        <v/>
      </c>
    </row>
    <row r="8" spans="1:13" ht="12.75" customHeight="1">
      <c r="A8" s="40"/>
      <c r="B8" s="41"/>
      <c r="C8" s="85"/>
      <c r="D8" s="86"/>
      <c r="E8" s="42"/>
      <c r="F8" s="43"/>
      <c r="G8" s="44" t="str">
        <f t="shared" si="0"/>
        <v/>
      </c>
    </row>
    <row r="9" spans="1:13" ht="12.75" customHeight="1">
      <c r="A9" s="40" t="s">
        <v>46</v>
      </c>
      <c r="B9" s="41" t="s">
        <v>16</v>
      </c>
      <c r="C9" s="85"/>
      <c r="D9" s="86"/>
      <c r="E9" s="42"/>
      <c r="F9" s="43"/>
      <c r="G9" s="44" t="str">
        <f t="shared" si="0"/>
        <v/>
      </c>
    </row>
    <row r="10" spans="1:13" ht="12.75" customHeight="1">
      <c r="A10" s="40"/>
      <c r="B10" s="41"/>
      <c r="C10" s="85"/>
      <c r="D10" s="86"/>
      <c r="E10" s="42"/>
      <c r="F10" s="43"/>
      <c r="G10" s="44" t="str">
        <f t="shared" si="0"/>
        <v/>
      </c>
    </row>
    <row r="11" spans="1:13" ht="12.75" customHeight="1">
      <c r="A11" s="40" t="s">
        <v>47</v>
      </c>
      <c r="B11" s="45" t="s">
        <v>15</v>
      </c>
      <c r="C11" s="85"/>
      <c r="D11" s="86"/>
      <c r="E11" s="42"/>
      <c r="F11" s="43"/>
      <c r="G11" s="44" t="str">
        <f t="shared" si="0"/>
        <v/>
      </c>
    </row>
    <row r="12" spans="1:13" ht="12.75" customHeight="1">
      <c r="A12" s="40"/>
      <c r="B12" s="41"/>
      <c r="C12" s="85"/>
      <c r="D12" s="86"/>
      <c r="E12" s="42"/>
      <c r="F12" s="43"/>
      <c r="G12" s="44" t="str">
        <f t="shared" si="0"/>
        <v/>
      </c>
    </row>
    <row r="13" spans="1:13" ht="12.75" customHeight="1">
      <c r="A13" s="40" t="s">
        <v>48</v>
      </c>
      <c r="B13" s="47" t="s">
        <v>98</v>
      </c>
      <c r="C13" s="85" t="s">
        <v>21</v>
      </c>
      <c r="D13" s="86">
        <v>1</v>
      </c>
      <c r="E13" s="42"/>
      <c r="F13" s="43"/>
      <c r="G13" s="44" t="str">
        <f t="shared" si="0"/>
        <v/>
      </c>
    </row>
    <row r="14" spans="1:13" ht="12.75" customHeight="1">
      <c r="A14" s="40"/>
      <c r="B14" s="41"/>
      <c r="C14" s="85"/>
      <c r="D14" s="86"/>
      <c r="E14" s="42"/>
      <c r="F14" s="43"/>
      <c r="G14" s="44" t="str">
        <f t="shared" si="0"/>
        <v/>
      </c>
    </row>
    <row r="15" spans="1:13" ht="12.75" customHeight="1">
      <c r="A15" s="40" t="s">
        <v>49</v>
      </c>
      <c r="B15" s="81" t="s">
        <v>17</v>
      </c>
      <c r="C15" s="85" t="s">
        <v>21</v>
      </c>
      <c r="D15" s="86">
        <v>1</v>
      </c>
      <c r="E15" s="42"/>
      <c r="F15" s="43"/>
      <c r="G15" s="44" t="str">
        <f t="shared" si="0"/>
        <v/>
      </c>
    </row>
    <row r="16" spans="1:13" ht="12.75" customHeight="1">
      <c r="A16" s="40"/>
      <c r="B16" s="46"/>
      <c r="C16" s="85"/>
      <c r="D16" s="86"/>
      <c r="E16" s="42"/>
      <c r="F16" s="43"/>
      <c r="G16" s="44" t="str">
        <f t="shared" si="0"/>
        <v/>
      </c>
    </row>
    <row r="17" spans="1:7" ht="12.75" customHeight="1">
      <c r="A17" s="40" t="s">
        <v>50</v>
      </c>
      <c r="B17" s="47" t="s">
        <v>18</v>
      </c>
      <c r="C17" s="85" t="s">
        <v>21</v>
      </c>
      <c r="D17" s="86">
        <v>1</v>
      </c>
      <c r="E17" s="42"/>
      <c r="F17" s="43"/>
      <c r="G17" s="44" t="str">
        <f t="shared" si="0"/>
        <v/>
      </c>
    </row>
    <row r="18" spans="1:7" ht="12.75" customHeight="1">
      <c r="A18" s="40"/>
      <c r="B18" s="47"/>
      <c r="C18" s="85"/>
      <c r="D18" s="87"/>
      <c r="E18" s="48"/>
      <c r="F18" s="43"/>
      <c r="G18" s="44" t="str">
        <f t="shared" si="0"/>
        <v/>
      </c>
    </row>
    <row r="19" spans="1:7" ht="12.75" customHeight="1">
      <c r="A19" s="40" t="s">
        <v>51</v>
      </c>
      <c r="B19" s="47" t="s">
        <v>19</v>
      </c>
      <c r="C19" s="85" t="s">
        <v>21</v>
      </c>
      <c r="D19" s="87">
        <v>1</v>
      </c>
      <c r="E19" s="48"/>
      <c r="F19" s="43"/>
      <c r="G19" s="44" t="str">
        <f t="shared" si="0"/>
        <v/>
      </c>
    </row>
    <row r="20" spans="1:7" ht="12.75" customHeight="1">
      <c r="A20" s="40"/>
      <c r="B20" s="47"/>
      <c r="C20" s="85"/>
      <c r="D20" s="87"/>
      <c r="E20" s="48"/>
      <c r="F20" s="43"/>
      <c r="G20" s="44" t="str">
        <f t="shared" si="0"/>
        <v/>
      </c>
    </row>
    <row r="21" spans="1:7" ht="12.75" customHeight="1">
      <c r="A21" s="40" t="s">
        <v>52</v>
      </c>
      <c r="B21" s="47" t="s">
        <v>20</v>
      </c>
      <c r="C21" s="85" t="s">
        <v>21</v>
      </c>
      <c r="D21" s="87">
        <v>1</v>
      </c>
      <c r="E21" s="48"/>
      <c r="F21" s="43"/>
      <c r="G21" s="44" t="str">
        <f t="shared" si="0"/>
        <v/>
      </c>
    </row>
    <row r="22" spans="1:7" ht="12.75" customHeight="1">
      <c r="A22" s="40"/>
      <c r="B22" s="47"/>
      <c r="C22" s="85"/>
      <c r="D22" s="87"/>
      <c r="E22" s="48"/>
      <c r="F22" s="43"/>
      <c r="G22" s="44" t="str">
        <f t="shared" si="0"/>
        <v/>
      </c>
    </row>
    <row r="23" spans="1:7" ht="12.75" customHeight="1">
      <c r="A23" s="40" t="s">
        <v>77</v>
      </c>
      <c r="B23" s="47" t="s">
        <v>103</v>
      </c>
      <c r="C23" s="85" t="s">
        <v>21</v>
      </c>
      <c r="D23" s="87">
        <v>1</v>
      </c>
      <c r="E23" s="48"/>
      <c r="F23" s="43"/>
      <c r="G23" s="44" t="str">
        <f t="shared" si="0"/>
        <v/>
      </c>
    </row>
    <row r="24" spans="1:7" ht="12.75" customHeight="1">
      <c r="A24" s="40"/>
      <c r="B24" s="47"/>
      <c r="C24" s="85"/>
      <c r="D24" s="87"/>
      <c r="E24" s="48"/>
      <c r="F24" s="43"/>
      <c r="G24" s="44" t="str">
        <f t="shared" si="0"/>
        <v/>
      </c>
    </row>
    <row r="25" spans="1:7" ht="12.75" customHeight="1">
      <c r="A25" s="40" t="s">
        <v>97</v>
      </c>
      <c r="B25" s="47" t="s">
        <v>76</v>
      </c>
      <c r="C25" s="85" t="s">
        <v>32</v>
      </c>
      <c r="D25" s="87">
        <v>15</v>
      </c>
      <c r="E25" s="48"/>
      <c r="F25" s="43"/>
      <c r="G25" s="44" t="str">
        <f t="shared" si="0"/>
        <v/>
      </c>
    </row>
    <row r="26" spans="1:7" ht="12.75" customHeight="1">
      <c r="A26" s="40"/>
      <c r="B26" s="47"/>
      <c r="C26" s="85"/>
      <c r="D26" s="87"/>
      <c r="E26" s="48"/>
      <c r="F26" s="43"/>
      <c r="G26" s="44" t="str">
        <f t="shared" si="0"/>
        <v/>
      </c>
    </row>
    <row r="27" spans="1:7" ht="12.75" customHeight="1">
      <c r="A27" s="40" t="s">
        <v>53</v>
      </c>
      <c r="B27" s="49" t="s">
        <v>22</v>
      </c>
      <c r="C27" s="85"/>
      <c r="D27" s="87"/>
      <c r="E27" s="48"/>
      <c r="F27" s="43"/>
      <c r="G27" s="44" t="str">
        <f t="shared" si="0"/>
        <v/>
      </c>
    </row>
    <row r="28" spans="1:7" ht="12.75" customHeight="1">
      <c r="A28" s="40"/>
      <c r="B28" s="50"/>
      <c r="C28" s="85"/>
      <c r="D28" s="87"/>
      <c r="E28" s="48"/>
      <c r="F28" s="43"/>
      <c r="G28" s="44" t="str">
        <f t="shared" si="0"/>
        <v/>
      </c>
    </row>
    <row r="29" spans="1:7" ht="12.75" customHeight="1">
      <c r="A29" s="40" t="s">
        <v>54</v>
      </c>
      <c r="B29" s="51" t="s">
        <v>23</v>
      </c>
      <c r="C29" s="85" t="s">
        <v>24</v>
      </c>
      <c r="D29" s="87">
        <v>1</v>
      </c>
      <c r="E29" s="48"/>
      <c r="F29" s="43"/>
      <c r="G29" s="44" t="str">
        <f t="shared" si="0"/>
        <v/>
      </c>
    </row>
    <row r="30" spans="1:7" ht="12.75" customHeight="1">
      <c r="A30" s="40"/>
      <c r="B30" s="50"/>
      <c r="C30" s="85"/>
      <c r="D30" s="87"/>
      <c r="E30" s="48"/>
      <c r="F30" s="43"/>
      <c r="G30" s="44" t="str">
        <f t="shared" si="0"/>
        <v/>
      </c>
    </row>
    <row r="31" spans="1:7" ht="12.75" customHeight="1">
      <c r="A31" s="40" t="s">
        <v>55</v>
      </c>
      <c r="B31" s="52" t="s">
        <v>25</v>
      </c>
      <c r="C31" s="85"/>
      <c r="D31" s="87"/>
      <c r="E31" s="48"/>
      <c r="F31" s="43"/>
      <c r="G31" s="44" t="str">
        <f t="shared" si="0"/>
        <v/>
      </c>
    </row>
    <row r="32" spans="1:7" ht="12.75" customHeight="1">
      <c r="A32" s="40"/>
      <c r="B32" s="50"/>
      <c r="C32" s="85"/>
      <c r="D32" s="87"/>
      <c r="E32" s="48"/>
      <c r="F32" s="43"/>
      <c r="G32" s="44" t="str">
        <f t="shared" si="0"/>
        <v/>
      </c>
    </row>
    <row r="33" spans="1:7" ht="25.5" customHeight="1">
      <c r="A33" s="40" t="s">
        <v>56</v>
      </c>
      <c r="B33" s="49" t="s">
        <v>26</v>
      </c>
      <c r="C33" s="85" t="s">
        <v>7</v>
      </c>
      <c r="D33" s="87">
        <v>150</v>
      </c>
      <c r="E33" s="48"/>
      <c r="F33" s="43"/>
      <c r="G33" s="44" t="str">
        <f t="shared" si="0"/>
        <v/>
      </c>
    </row>
    <row r="34" spans="1:7" ht="12.75" customHeight="1">
      <c r="A34" s="40"/>
      <c r="B34" s="50"/>
      <c r="C34" s="85"/>
      <c r="D34" s="87"/>
      <c r="E34" s="48"/>
      <c r="F34" s="43"/>
      <c r="G34" s="44" t="str">
        <f t="shared" si="0"/>
        <v/>
      </c>
    </row>
    <row r="35" spans="1:7" ht="25.5" customHeight="1">
      <c r="A35" s="40" t="s">
        <v>57</v>
      </c>
      <c r="B35" s="49" t="s">
        <v>27</v>
      </c>
      <c r="C35" s="85" t="s">
        <v>7</v>
      </c>
      <c r="D35" s="87">
        <v>188.35</v>
      </c>
      <c r="E35" s="48"/>
      <c r="F35" s="43"/>
      <c r="G35" s="44" t="str">
        <f t="shared" si="0"/>
        <v/>
      </c>
    </row>
    <row r="36" spans="1:7" ht="12.75" customHeight="1">
      <c r="A36" s="40"/>
      <c r="B36" s="50"/>
      <c r="C36" s="85"/>
      <c r="D36" s="87"/>
      <c r="E36" s="48"/>
      <c r="F36" s="43"/>
      <c r="G36" s="44" t="str">
        <f t="shared" si="0"/>
        <v/>
      </c>
    </row>
    <row r="37" spans="1:7" ht="25.5" customHeight="1">
      <c r="A37" s="40" t="s">
        <v>58</v>
      </c>
      <c r="B37" s="49" t="s">
        <v>28</v>
      </c>
      <c r="C37" s="85" t="s">
        <v>7</v>
      </c>
      <c r="D37" s="87">
        <v>223.15</v>
      </c>
      <c r="E37" s="48"/>
      <c r="F37" s="43"/>
      <c r="G37" s="44" t="str">
        <f t="shared" si="0"/>
        <v/>
      </c>
    </row>
    <row r="38" spans="1:7" ht="12.75" customHeight="1">
      <c r="A38" s="40"/>
      <c r="B38" s="50"/>
      <c r="C38" s="85"/>
      <c r="D38" s="87"/>
      <c r="E38" s="48"/>
      <c r="F38" s="43"/>
      <c r="G38" s="44" t="str">
        <f t="shared" si="0"/>
        <v/>
      </c>
    </row>
    <row r="39" spans="1:7" ht="12.75" customHeight="1">
      <c r="A39" s="40" t="s">
        <v>79</v>
      </c>
      <c r="B39" s="49" t="s">
        <v>104</v>
      </c>
      <c r="C39" s="85" t="s">
        <v>78</v>
      </c>
      <c r="D39" s="87">
        <v>25</v>
      </c>
      <c r="E39" s="48"/>
      <c r="F39" s="43"/>
      <c r="G39" s="44" t="str">
        <f t="shared" si="0"/>
        <v/>
      </c>
    </row>
    <row r="40" spans="1:7" ht="12.75" customHeight="1">
      <c r="A40" s="40"/>
      <c r="B40" s="50"/>
      <c r="C40" s="85"/>
      <c r="D40" s="87"/>
      <c r="E40" s="48"/>
      <c r="F40" s="43"/>
      <c r="G40" s="44" t="str">
        <f t="shared" si="0"/>
        <v/>
      </c>
    </row>
    <row r="41" spans="1:7" ht="12.75" customHeight="1">
      <c r="A41" s="40" t="s">
        <v>59</v>
      </c>
      <c r="B41" s="52" t="s">
        <v>105</v>
      </c>
      <c r="C41" s="85"/>
      <c r="D41" s="87"/>
      <c r="E41" s="48"/>
      <c r="F41" s="43"/>
      <c r="G41" s="44" t="str">
        <f t="shared" ref="G41:G78" si="1">IF(F41="","",IF(E41="",ROUND(D41*F41,2),ROUND(E41*F41,2)))</f>
        <v/>
      </c>
    </row>
    <row r="42" spans="1:7" ht="12.75" customHeight="1">
      <c r="A42" s="40"/>
      <c r="B42" s="50"/>
      <c r="C42" s="85"/>
      <c r="D42" s="87"/>
      <c r="E42" s="48"/>
      <c r="F42" s="43"/>
      <c r="G42" s="44" t="str">
        <f t="shared" si="1"/>
        <v/>
      </c>
    </row>
    <row r="43" spans="1:7" ht="12.75" customHeight="1">
      <c r="A43" s="40" t="s">
        <v>60</v>
      </c>
      <c r="B43" s="49" t="s">
        <v>29</v>
      </c>
      <c r="C43" s="85"/>
      <c r="D43" s="87"/>
      <c r="E43" s="48"/>
      <c r="F43" s="43"/>
      <c r="G43" s="44" t="str">
        <f t="shared" si="1"/>
        <v/>
      </c>
    </row>
    <row r="44" spans="1:7" ht="12.75" customHeight="1">
      <c r="A44" s="40"/>
      <c r="B44" s="50"/>
      <c r="C44" s="85"/>
      <c r="D44" s="87"/>
      <c r="E44" s="48"/>
      <c r="F44" s="43"/>
      <c r="G44" s="44" t="str">
        <f t="shared" si="1"/>
        <v/>
      </c>
    </row>
    <row r="45" spans="1:7" ht="25.5" customHeight="1">
      <c r="A45" s="40" t="s">
        <v>61</v>
      </c>
      <c r="B45" s="51" t="s">
        <v>106</v>
      </c>
      <c r="C45" s="85" t="s">
        <v>7</v>
      </c>
      <c r="D45" s="87">
        <v>30</v>
      </c>
      <c r="E45" s="48"/>
      <c r="F45" s="43"/>
      <c r="G45" s="44" t="str">
        <f t="shared" si="1"/>
        <v/>
      </c>
    </row>
    <row r="46" spans="1:7" ht="12.75" customHeight="1">
      <c r="A46" s="69"/>
      <c r="B46" s="50"/>
      <c r="C46" s="85"/>
      <c r="D46" s="87"/>
      <c r="E46" s="48"/>
      <c r="F46" s="43"/>
      <c r="G46" s="44" t="str">
        <f t="shared" si="1"/>
        <v/>
      </c>
    </row>
    <row r="47" spans="1:7" ht="12.75" customHeight="1">
      <c r="A47" s="40" t="s">
        <v>89</v>
      </c>
      <c r="B47" s="51" t="s">
        <v>88</v>
      </c>
      <c r="C47" s="85" t="s">
        <v>7</v>
      </c>
      <c r="D47" s="87">
        <v>3</v>
      </c>
      <c r="E47" s="48"/>
      <c r="F47" s="43"/>
      <c r="G47" s="44"/>
    </row>
    <row r="48" spans="1:7" ht="12.75" customHeight="1">
      <c r="A48" s="40"/>
      <c r="B48" s="50"/>
      <c r="C48" s="85"/>
      <c r="D48" s="87"/>
      <c r="E48" s="48"/>
      <c r="F48" s="43"/>
      <c r="G48" s="44"/>
    </row>
    <row r="49" spans="1:7" ht="12.75" customHeight="1">
      <c r="A49" s="40" t="s">
        <v>62</v>
      </c>
      <c r="B49" s="52" t="s">
        <v>30</v>
      </c>
      <c r="C49" s="85"/>
      <c r="D49" s="87"/>
      <c r="E49" s="48"/>
      <c r="F49" s="43"/>
      <c r="G49" s="44" t="str">
        <f t="shared" si="1"/>
        <v/>
      </c>
    </row>
    <row r="50" spans="1:7" ht="12.75" customHeight="1">
      <c r="A50" s="40"/>
      <c r="B50" s="50"/>
      <c r="C50" s="85"/>
      <c r="D50" s="87"/>
      <c r="E50" s="48"/>
      <c r="F50" s="43"/>
      <c r="G50" s="44" t="str">
        <f t="shared" si="1"/>
        <v/>
      </c>
    </row>
    <row r="51" spans="1:7" ht="12.75" customHeight="1">
      <c r="A51" s="40" t="s">
        <v>63</v>
      </c>
      <c r="B51" s="49" t="s">
        <v>31</v>
      </c>
      <c r="C51" s="85"/>
      <c r="D51" s="87"/>
      <c r="E51" s="48"/>
      <c r="F51" s="43"/>
      <c r="G51" s="44" t="str">
        <f t="shared" si="1"/>
        <v/>
      </c>
    </row>
    <row r="52" spans="1:7" ht="12.75" customHeight="1">
      <c r="A52" s="40"/>
      <c r="B52" s="50"/>
      <c r="C52" s="85"/>
      <c r="D52" s="87"/>
      <c r="E52" s="48"/>
      <c r="F52" s="43"/>
      <c r="G52" s="44" t="str">
        <f t="shared" si="1"/>
        <v/>
      </c>
    </row>
    <row r="53" spans="1:7" ht="12.75" customHeight="1">
      <c r="A53" s="40" t="s">
        <v>64</v>
      </c>
      <c r="B53" s="51" t="s">
        <v>33</v>
      </c>
      <c r="C53" s="85" t="s">
        <v>32</v>
      </c>
      <c r="D53" s="87">
        <v>25</v>
      </c>
      <c r="E53" s="48"/>
      <c r="F53" s="43"/>
      <c r="G53" s="44" t="str">
        <f t="shared" si="1"/>
        <v/>
      </c>
    </row>
    <row r="54" spans="1:7" ht="12.75" customHeight="1">
      <c r="A54" s="40"/>
      <c r="B54" s="50"/>
      <c r="C54" s="85"/>
      <c r="D54" s="87"/>
      <c r="E54" s="48"/>
      <c r="F54" s="43"/>
      <c r="G54" s="44" t="str">
        <f t="shared" si="1"/>
        <v/>
      </c>
    </row>
    <row r="55" spans="1:7" ht="12.75" customHeight="1">
      <c r="A55" s="40" t="s">
        <v>80</v>
      </c>
      <c r="B55" s="49" t="s">
        <v>81</v>
      </c>
      <c r="C55" s="85"/>
      <c r="D55" s="87"/>
      <c r="E55" s="48"/>
      <c r="F55" s="43"/>
      <c r="G55" s="44" t="str">
        <f t="shared" si="1"/>
        <v/>
      </c>
    </row>
    <row r="56" spans="1:7" ht="12.75" customHeight="1">
      <c r="A56" s="40"/>
      <c r="B56" s="50"/>
      <c r="C56" s="85"/>
      <c r="D56" s="87"/>
      <c r="E56" s="48"/>
      <c r="F56" s="43"/>
      <c r="G56" s="44" t="str">
        <f t="shared" si="1"/>
        <v/>
      </c>
    </row>
    <row r="57" spans="1:7" ht="12.75" customHeight="1">
      <c r="A57" s="40" t="s">
        <v>80</v>
      </c>
      <c r="B57" s="51" t="s">
        <v>82</v>
      </c>
      <c r="C57" s="85" t="s">
        <v>32</v>
      </c>
      <c r="D57" s="87">
        <v>11</v>
      </c>
      <c r="E57" s="48"/>
      <c r="F57" s="43"/>
      <c r="G57" s="44" t="str">
        <f t="shared" si="1"/>
        <v/>
      </c>
    </row>
    <row r="58" spans="1:7" ht="12.75" customHeight="1">
      <c r="A58" s="40"/>
      <c r="B58" s="50"/>
      <c r="C58" s="85"/>
      <c r="D58" s="87"/>
      <c r="E58" s="48"/>
      <c r="F58" s="43"/>
      <c r="G58" s="44" t="str">
        <f t="shared" si="1"/>
        <v/>
      </c>
    </row>
    <row r="59" spans="1:7" ht="12.75" customHeight="1">
      <c r="A59" s="40" t="s">
        <v>65</v>
      </c>
      <c r="B59" s="52" t="s">
        <v>34</v>
      </c>
      <c r="C59" s="85"/>
      <c r="D59" s="87"/>
      <c r="E59" s="48"/>
      <c r="F59" s="43"/>
      <c r="G59" s="44" t="str">
        <f t="shared" si="1"/>
        <v/>
      </c>
    </row>
    <row r="60" spans="1:7" ht="12.75" customHeight="1">
      <c r="A60" s="40"/>
      <c r="B60" s="50"/>
      <c r="C60" s="85"/>
      <c r="D60" s="87"/>
      <c r="E60" s="48"/>
      <c r="F60" s="43"/>
      <c r="G60" s="44" t="str">
        <f t="shared" si="1"/>
        <v/>
      </c>
    </row>
    <row r="61" spans="1:7" ht="12.75" customHeight="1">
      <c r="A61" s="40" t="s">
        <v>66</v>
      </c>
      <c r="B61" s="49" t="s">
        <v>43</v>
      </c>
      <c r="C61" s="85"/>
      <c r="D61" s="87"/>
      <c r="E61" s="48"/>
      <c r="F61" s="43"/>
      <c r="G61" s="44" t="str">
        <f t="shared" si="1"/>
        <v/>
      </c>
    </row>
    <row r="62" spans="1:7" ht="12.75" customHeight="1">
      <c r="A62" s="40"/>
      <c r="B62" s="50"/>
      <c r="C62" s="85"/>
      <c r="D62" s="87"/>
      <c r="E62" s="48"/>
      <c r="F62" s="43"/>
      <c r="G62" s="44" t="str">
        <f t="shared" si="1"/>
        <v/>
      </c>
    </row>
    <row r="63" spans="1:7" ht="12.75" customHeight="1">
      <c r="A63" s="40" t="s">
        <v>67</v>
      </c>
      <c r="B63" s="51" t="s">
        <v>44</v>
      </c>
      <c r="C63" s="85" t="s">
        <v>21</v>
      </c>
      <c r="D63" s="87">
        <v>1</v>
      </c>
      <c r="E63" s="48"/>
      <c r="F63" s="43"/>
      <c r="G63" s="44" t="str">
        <f t="shared" si="1"/>
        <v/>
      </c>
    </row>
    <row r="64" spans="1:7" ht="12.75" customHeight="1">
      <c r="A64" s="40"/>
      <c r="B64" s="50"/>
      <c r="C64" s="85"/>
      <c r="D64" s="87"/>
      <c r="E64" s="48"/>
      <c r="F64" s="43"/>
      <c r="G64" s="44" t="str">
        <f t="shared" si="1"/>
        <v/>
      </c>
    </row>
    <row r="65" spans="1:7" ht="12.75" customHeight="1">
      <c r="A65" s="40" t="s">
        <v>68</v>
      </c>
      <c r="B65" s="49" t="s">
        <v>35</v>
      </c>
      <c r="C65" s="85"/>
      <c r="D65" s="87"/>
      <c r="E65" s="48"/>
      <c r="F65" s="43"/>
      <c r="G65" s="44" t="str">
        <f t="shared" si="1"/>
        <v/>
      </c>
    </row>
    <row r="66" spans="1:7" ht="12.75" customHeight="1">
      <c r="A66" s="40"/>
      <c r="B66" s="50"/>
      <c r="C66" s="85"/>
      <c r="D66" s="87"/>
      <c r="E66" s="48"/>
      <c r="F66" s="43"/>
      <c r="G66" s="44" t="str">
        <f t="shared" si="1"/>
        <v/>
      </c>
    </row>
    <row r="67" spans="1:7" ht="12.75" customHeight="1">
      <c r="A67" s="40" t="s">
        <v>69</v>
      </c>
      <c r="B67" s="51" t="s">
        <v>40</v>
      </c>
      <c r="C67" s="85" t="s">
        <v>21</v>
      </c>
      <c r="D67" s="87">
        <v>1</v>
      </c>
      <c r="E67" s="48"/>
      <c r="F67" s="43"/>
      <c r="G67" s="44" t="str">
        <f t="shared" si="1"/>
        <v/>
      </c>
    </row>
    <row r="68" spans="1:7" ht="12.75" customHeight="1">
      <c r="A68" s="40"/>
      <c r="B68" s="50"/>
      <c r="C68" s="85"/>
      <c r="D68" s="87"/>
      <c r="E68" s="48"/>
      <c r="F68" s="43"/>
      <c r="G68" s="44" t="str">
        <f t="shared" si="1"/>
        <v/>
      </c>
    </row>
    <row r="69" spans="1:7" ht="12.75" customHeight="1">
      <c r="A69" s="40" t="s">
        <v>70</v>
      </c>
      <c r="B69" s="49" t="s">
        <v>36</v>
      </c>
      <c r="C69" s="85"/>
      <c r="D69" s="87"/>
      <c r="E69" s="48"/>
      <c r="F69" s="43"/>
      <c r="G69" s="44" t="str">
        <f t="shared" si="1"/>
        <v/>
      </c>
    </row>
    <row r="70" spans="1:7" ht="12.75" customHeight="1">
      <c r="A70" s="40"/>
      <c r="B70" s="50"/>
      <c r="C70" s="85"/>
      <c r="D70" s="87"/>
      <c r="E70" s="48"/>
      <c r="F70" s="43"/>
      <c r="G70" s="44" t="str">
        <f t="shared" si="1"/>
        <v/>
      </c>
    </row>
    <row r="71" spans="1:7" ht="12.75" customHeight="1">
      <c r="A71" s="40" t="s">
        <v>71</v>
      </c>
      <c r="B71" s="51" t="s">
        <v>41</v>
      </c>
      <c r="C71" s="85" t="s">
        <v>21</v>
      </c>
      <c r="D71" s="87">
        <v>1</v>
      </c>
      <c r="E71" s="48"/>
      <c r="F71" s="43"/>
      <c r="G71" s="44" t="str">
        <f t="shared" si="1"/>
        <v/>
      </c>
    </row>
    <row r="72" spans="1:7" ht="12.75" customHeight="1">
      <c r="A72" s="40"/>
      <c r="B72" s="50"/>
      <c r="C72" s="85"/>
      <c r="D72" s="87"/>
      <c r="E72" s="48"/>
      <c r="F72" s="43"/>
      <c r="G72" s="44" t="str">
        <f t="shared" si="1"/>
        <v/>
      </c>
    </row>
    <row r="73" spans="1:7" ht="12.75" customHeight="1">
      <c r="A73" s="40" t="s">
        <v>72</v>
      </c>
      <c r="B73" s="51" t="s">
        <v>42</v>
      </c>
      <c r="C73" s="85" t="s">
        <v>21</v>
      </c>
      <c r="D73" s="87">
        <v>1</v>
      </c>
      <c r="E73" s="48"/>
      <c r="F73" s="43"/>
      <c r="G73" s="44" t="str">
        <f t="shared" si="1"/>
        <v/>
      </c>
    </row>
    <row r="74" spans="1:7" ht="12.75" customHeight="1">
      <c r="A74" s="40"/>
      <c r="B74" s="50"/>
      <c r="C74" s="85"/>
      <c r="D74" s="87"/>
      <c r="E74" s="48"/>
      <c r="F74" s="43"/>
      <c r="G74" s="44" t="str">
        <f t="shared" si="1"/>
        <v/>
      </c>
    </row>
    <row r="75" spans="1:7" ht="12.75" customHeight="1">
      <c r="A75" s="40" t="s">
        <v>73</v>
      </c>
      <c r="B75" s="50" t="s">
        <v>37</v>
      </c>
      <c r="C75" s="85"/>
      <c r="D75" s="87"/>
      <c r="E75" s="48"/>
      <c r="F75" s="43"/>
      <c r="G75" s="44" t="str">
        <f t="shared" si="1"/>
        <v/>
      </c>
    </row>
    <row r="76" spans="1:7" ht="12.75" customHeight="1">
      <c r="A76" s="40"/>
      <c r="B76" s="50"/>
      <c r="C76" s="85"/>
      <c r="D76" s="87"/>
      <c r="E76" s="48"/>
      <c r="F76" s="43"/>
      <c r="G76" s="44" t="str">
        <f t="shared" si="1"/>
        <v/>
      </c>
    </row>
    <row r="77" spans="1:7" ht="12.75" customHeight="1">
      <c r="A77" s="40" t="s">
        <v>74</v>
      </c>
      <c r="B77" s="49" t="s">
        <v>38</v>
      </c>
      <c r="C77" s="85"/>
      <c r="D77" s="87"/>
      <c r="E77" s="48"/>
      <c r="F77" s="43"/>
      <c r="G77" s="44" t="str">
        <f t="shared" si="1"/>
        <v/>
      </c>
    </row>
    <row r="78" spans="1:7" ht="12.75" customHeight="1">
      <c r="A78" s="40"/>
      <c r="B78" s="50"/>
      <c r="C78" s="85"/>
      <c r="D78" s="87"/>
      <c r="E78" s="48"/>
      <c r="F78" s="43"/>
      <c r="G78" s="44" t="str">
        <f t="shared" si="1"/>
        <v/>
      </c>
    </row>
    <row r="79" spans="1:7" ht="12.75" customHeight="1">
      <c r="A79" s="40" t="s">
        <v>75</v>
      </c>
      <c r="B79" s="82" t="s">
        <v>39</v>
      </c>
      <c r="C79" s="85" t="s">
        <v>7</v>
      </c>
      <c r="D79" s="87">
        <v>190.91</v>
      </c>
      <c r="E79" s="48"/>
      <c r="F79" s="43"/>
      <c r="G79" s="44" t="str">
        <f t="shared" ref="G79:G87" si="2">IF(F79="","",IF(E79="",ROUND(D79*F79,2),ROUND(E79*F79,2)))</f>
        <v/>
      </c>
    </row>
    <row r="80" spans="1:7" ht="12.75" customHeight="1">
      <c r="A80" s="40"/>
      <c r="B80" s="50"/>
      <c r="C80" s="85"/>
      <c r="D80" s="87"/>
      <c r="E80" s="48"/>
      <c r="F80" s="43"/>
      <c r="G80" s="44" t="str">
        <f t="shared" si="2"/>
        <v/>
      </c>
    </row>
    <row r="81" spans="1:7" ht="12.75" customHeight="1">
      <c r="A81" s="40" t="s">
        <v>84</v>
      </c>
      <c r="B81" s="50" t="s">
        <v>87</v>
      </c>
      <c r="C81" s="85" t="s">
        <v>21</v>
      </c>
      <c r="D81" s="87">
        <v>6</v>
      </c>
      <c r="E81" s="48"/>
      <c r="F81" s="43"/>
      <c r="G81" s="44" t="str">
        <f t="shared" si="2"/>
        <v/>
      </c>
    </row>
    <row r="82" spans="1:7" ht="12.75" customHeight="1">
      <c r="A82" s="40"/>
      <c r="B82" s="50"/>
      <c r="C82" s="85"/>
      <c r="D82" s="87"/>
      <c r="E82" s="48"/>
      <c r="F82" s="43"/>
      <c r="G82" s="44" t="str">
        <f t="shared" si="2"/>
        <v/>
      </c>
    </row>
    <row r="83" spans="1:7" ht="12.75" customHeight="1">
      <c r="A83" s="40" t="s">
        <v>85</v>
      </c>
      <c r="B83" s="50" t="s">
        <v>90</v>
      </c>
      <c r="C83" s="85"/>
      <c r="D83" s="87"/>
      <c r="E83" s="48"/>
      <c r="F83" s="43"/>
      <c r="G83" s="44" t="str">
        <f t="shared" si="2"/>
        <v/>
      </c>
    </row>
    <row r="84" spans="1:7" ht="12.75" customHeight="1">
      <c r="A84" s="40"/>
      <c r="B84" s="50"/>
      <c r="C84" s="85"/>
      <c r="D84" s="87"/>
      <c r="E84" s="48"/>
      <c r="F84" s="43"/>
      <c r="G84" s="44" t="str">
        <f t="shared" si="2"/>
        <v/>
      </c>
    </row>
    <row r="85" spans="1:7" ht="12.75" customHeight="1">
      <c r="A85" s="40" t="s">
        <v>86</v>
      </c>
      <c r="B85" s="49" t="s">
        <v>94</v>
      </c>
      <c r="C85" s="85" t="s">
        <v>7</v>
      </c>
      <c r="D85" s="87">
        <v>5</v>
      </c>
      <c r="E85" s="48"/>
      <c r="F85" s="43"/>
      <c r="G85" s="44" t="str">
        <f t="shared" si="2"/>
        <v/>
      </c>
    </row>
    <row r="86" spans="1:7" ht="12.75" customHeight="1">
      <c r="A86" s="40"/>
      <c r="B86" s="50"/>
      <c r="C86" s="85"/>
      <c r="D86" s="87"/>
      <c r="E86" s="48"/>
      <c r="F86" s="43"/>
      <c r="G86" s="44" t="str">
        <f t="shared" si="2"/>
        <v/>
      </c>
    </row>
    <row r="87" spans="1:7" ht="12.75" customHeight="1" thickBot="1">
      <c r="A87" s="40"/>
      <c r="B87" s="50"/>
      <c r="C87" s="85"/>
      <c r="D87" s="87"/>
      <c r="E87" s="48"/>
      <c r="F87" s="43"/>
      <c r="G87" s="73" t="str">
        <f t="shared" si="2"/>
        <v/>
      </c>
    </row>
    <row r="88" spans="1:7" ht="12.75" customHeight="1">
      <c r="A88" s="40"/>
      <c r="B88" s="53" t="s">
        <v>13</v>
      </c>
      <c r="C88" s="85"/>
      <c r="D88" s="87"/>
      <c r="E88" s="48"/>
      <c r="F88" s="55"/>
      <c r="G88" s="56">
        <f>SUM(G6:G87)</f>
        <v>0</v>
      </c>
    </row>
    <row r="89" spans="1:7" ht="12.75" customHeight="1" thickBot="1">
      <c r="A89" s="40"/>
      <c r="B89" s="50" t="s">
        <v>10</v>
      </c>
      <c r="C89" s="85"/>
      <c r="D89" s="87"/>
      <c r="E89" s="48"/>
      <c r="F89" s="43"/>
      <c r="G89" s="57">
        <f>G88*0.2</f>
        <v>0</v>
      </c>
    </row>
    <row r="90" spans="1:7" ht="12.75" customHeight="1" thickBot="1">
      <c r="A90" s="40"/>
      <c r="B90" s="53" t="s">
        <v>14</v>
      </c>
      <c r="C90" s="85"/>
      <c r="D90" s="87"/>
      <c r="E90" s="48"/>
      <c r="F90" s="55"/>
      <c r="G90" s="58">
        <f>G88+G89</f>
        <v>0</v>
      </c>
    </row>
    <row r="91" spans="1:7" ht="12.75" customHeight="1" thickTop="1">
      <c r="A91" s="40"/>
      <c r="B91" s="50"/>
      <c r="C91" s="85"/>
      <c r="D91" s="87"/>
      <c r="E91" s="48"/>
      <c r="F91" s="43"/>
      <c r="G91" s="74"/>
    </row>
    <row r="92" spans="1:7" ht="12.75" customHeight="1">
      <c r="A92" s="40"/>
      <c r="B92" s="50"/>
      <c r="C92" s="85"/>
      <c r="D92" s="87"/>
      <c r="E92" s="48"/>
      <c r="F92" s="43"/>
      <c r="G92" s="44"/>
    </row>
    <row r="93" spans="1:7" ht="12.75" customHeight="1">
      <c r="A93" s="40"/>
      <c r="B93" s="50"/>
      <c r="C93" s="85"/>
      <c r="D93" s="87"/>
      <c r="E93" s="48"/>
      <c r="F93" s="43"/>
      <c r="G93" s="44"/>
    </row>
    <row r="94" spans="1:7" ht="12.75" customHeight="1">
      <c r="A94" s="40"/>
      <c r="B94" s="50"/>
      <c r="C94" s="85"/>
      <c r="D94" s="87"/>
      <c r="E94" s="48"/>
      <c r="F94" s="43"/>
      <c r="G94" s="44"/>
    </row>
    <row r="95" spans="1:7" ht="12.75" customHeight="1">
      <c r="A95" s="70"/>
      <c r="B95" s="77" t="s">
        <v>83</v>
      </c>
      <c r="C95" s="88"/>
      <c r="D95" s="88"/>
      <c r="E95" s="71"/>
      <c r="F95" s="71"/>
      <c r="G95" s="72"/>
    </row>
    <row r="96" spans="1:7" ht="12.75" customHeight="1">
      <c r="A96" s="66"/>
      <c r="B96" s="48"/>
      <c r="C96" s="87"/>
      <c r="D96" s="87"/>
      <c r="E96" s="48"/>
      <c r="F96" s="48"/>
      <c r="G96" s="68"/>
    </row>
    <row r="97" spans="1:13" ht="12.75" customHeight="1">
      <c r="A97" s="66" t="s">
        <v>91</v>
      </c>
      <c r="B97" s="60" t="s">
        <v>96</v>
      </c>
      <c r="C97" s="87"/>
      <c r="D97" s="87"/>
      <c r="E97" s="48"/>
      <c r="F97" s="48"/>
      <c r="G97" s="68"/>
    </row>
    <row r="98" spans="1:13" ht="12.75" customHeight="1">
      <c r="A98" s="66"/>
      <c r="B98" s="48"/>
      <c r="C98" s="87"/>
      <c r="D98" s="87"/>
      <c r="E98" s="48"/>
      <c r="F98" s="48"/>
      <c r="G98" s="68"/>
    </row>
    <row r="99" spans="1:13" ht="12.75" customHeight="1">
      <c r="A99" s="66" t="s">
        <v>92</v>
      </c>
      <c r="B99" s="61" t="s">
        <v>95</v>
      </c>
      <c r="C99" s="87"/>
      <c r="D99" s="87"/>
      <c r="E99" s="48"/>
      <c r="F99" s="48"/>
      <c r="G99" s="68"/>
    </row>
    <row r="100" spans="1:13" ht="12.75" customHeight="1">
      <c r="A100" s="66"/>
      <c r="B100" s="48"/>
      <c r="C100" s="87"/>
      <c r="D100" s="87"/>
      <c r="E100" s="48"/>
      <c r="F100" s="48"/>
      <c r="G100" s="68"/>
    </row>
    <row r="101" spans="1:13" ht="12.75" customHeight="1">
      <c r="A101" s="66" t="s">
        <v>93</v>
      </c>
      <c r="B101" s="59" t="s">
        <v>82</v>
      </c>
      <c r="C101" s="87" t="s">
        <v>32</v>
      </c>
      <c r="D101" s="87">
        <v>25</v>
      </c>
      <c r="E101" s="48"/>
      <c r="F101" s="48"/>
      <c r="G101" s="44" t="str">
        <f t="shared" ref="G101" si="3">IF(F101="","",IF(E101="",ROUND(D101*F101,2),ROUND(E101*F101,2)))</f>
        <v/>
      </c>
    </row>
    <row r="102" spans="1:13" ht="12.75" customHeight="1">
      <c r="A102" s="66"/>
      <c r="B102" s="48"/>
      <c r="C102" s="87"/>
      <c r="D102" s="87"/>
      <c r="E102" s="48"/>
      <c r="F102" s="48"/>
      <c r="G102" s="68"/>
    </row>
    <row r="103" spans="1:13" ht="12.75" customHeight="1" thickBot="1">
      <c r="A103" s="66"/>
      <c r="B103" s="48"/>
      <c r="C103" s="87"/>
      <c r="D103" s="87"/>
      <c r="E103" s="48"/>
      <c r="F103" s="48"/>
      <c r="G103" s="75"/>
    </row>
    <row r="104" spans="1:13" ht="12.75" customHeight="1">
      <c r="A104" s="66"/>
      <c r="B104" s="53" t="s">
        <v>100</v>
      </c>
      <c r="C104" s="85"/>
      <c r="D104" s="87"/>
      <c r="E104" s="48"/>
      <c r="F104" s="55"/>
      <c r="G104" s="56">
        <f>SUM(G100:G102)</f>
        <v>0</v>
      </c>
    </row>
    <row r="105" spans="1:13" ht="12.75" customHeight="1" thickBot="1">
      <c r="A105" s="66"/>
      <c r="B105" s="50" t="s">
        <v>10</v>
      </c>
      <c r="C105" s="85"/>
      <c r="D105" s="87"/>
      <c r="E105" s="48"/>
      <c r="F105" s="43"/>
      <c r="G105" s="57">
        <f>G104*0.2</f>
        <v>0</v>
      </c>
    </row>
    <row r="106" spans="1:13" ht="12.75" customHeight="1" thickBot="1">
      <c r="A106" s="66"/>
      <c r="B106" s="53" t="s">
        <v>101</v>
      </c>
      <c r="C106" s="85"/>
      <c r="D106" s="87"/>
      <c r="E106" s="48"/>
      <c r="F106" s="55"/>
      <c r="G106" s="58">
        <f>G104+G105</f>
        <v>0</v>
      </c>
    </row>
    <row r="107" spans="1:13" ht="12.75" customHeight="1" thickTop="1">
      <c r="A107" s="67"/>
      <c r="B107" s="54"/>
      <c r="C107" s="89"/>
      <c r="D107" s="89"/>
      <c r="E107" s="54"/>
      <c r="F107" s="54"/>
      <c r="G107" s="76"/>
    </row>
    <row r="108" spans="1:13" s="22" customFormat="1" ht="12.75" customHeight="1">
      <c r="A108" s="62"/>
      <c r="B108" s="63" t="s">
        <v>6</v>
      </c>
      <c r="C108" s="19"/>
      <c r="D108" s="20"/>
      <c r="E108" s="21"/>
      <c r="F108" s="64"/>
      <c r="G108" s="65"/>
    </row>
    <row r="109" spans="1:13" s="22" customFormat="1" ht="12.75" customHeight="1">
      <c r="A109" s="23"/>
      <c r="B109" s="24"/>
      <c r="C109" s="19"/>
      <c r="D109" s="20"/>
      <c r="E109" s="21"/>
      <c r="F109" s="25"/>
      <c r="G109" s="26"/>
    </row>
    <row r="110" spans="1:13" s="22" customFormat="1" ht="63.75" customHeight="1">
      <c r="A110" s="27"/>
      <c r="B110" s="28" t="s">
        <v>11</v>
      </c>
      <c r="C110" s="29"/>
      <c r="D110" s="30"/>
      <c r="E110" s="31"/>
      <c r="F110" s="32"/>
      <c r="G110" s="33"/>
    </row>
    <row r="111" spans="1:13" ht="12.75" customHeight="1"/>
    <row r="112" spans="1:13" s="5" customFormat="1" ht="12.75" customHeight="1">
      <c r="B112" s="8"/>
      <c r="C112" s="15"/>
      <c r="D112" s="15"/>
      <c r="E112" s="16"/>
      <c r="F112" s="17"/>
      <c r="G112" s="18"/>
      <c r="H112" s="1"/>
      <c r="I112" s="1"/>
      <c r="J112" s="1"/>
      <c r="K112" s="1"/>
      <c r="L112" s="1"/>
      <c r="M112" s="1"/>
    </row>
    <row r="113" spans="2:13" s="5" customFormat="1" ht="12.75" customHeight="1">
      <c r="B113" s="8"/>
      <c r="C113" s="15"/>
      <c r="D113" s="15"/>
      <c r="E113" s="16"/>
      <c r="F113" s="17"/>
      <c r="G113" s="18"/>
      <c r="H113" s="1"/>
      <c r="I113" s="1"/>
      <c r="J113" s="1"/>
      <c r="K113" s="1"/>
      <c r="L113" s="1"/>
      <c r="M113" s="1"/>
    </row>
    <row r="114" spans="2:13" s="5" customFormat="1" ht="12.75" customHeight="1">
      <c r="B114" s="8"/>
      <c r="C114" s="15"/>
      <c r="D114" s="15"/>
      <c r="E114" s="16"/>
      <c r="F114" s="17"/>
      <c r="G114" s="18"/>
      <c r="H114" s="1"/>
      <c r="I114" s="1"/>
      <c r="J114" s="1"/>
      <c r="K114" s="1"/>
      <c r="L114" s="1"/>
      <c r="M114" s="1"/>
    </row>
    <row r="115" spans="2:13" s="5" customFormat="1" ht="12.75" customHeight="1">
      <c r="B115" s="8"/>
      <c r="C115" s="15"/>
      <c r="D115" s="15"/>
      <c r="E115" s="16"/>
      <c r="F115" s="17"/>
      <c r="G115" s="18"/>
      <c r="H115" s="1"/>
      <c r="I115" s="1"/>
      <c r="J115" s="1"/>
      <c r="K115" s="1"/>
      <c r="L115" s="1"/>
      <c r="M115" s="1"/>
    </row>
    <row r="116" spans="2:13" s="5" customFormat="1" ht="12.75" customHeight="1">
      <c r="B116" s="8"/>
      <c r="C116" s="15"/>
      <c r="D116" s="15"/>
      <c r="E116" s="16"/>
      <c r="F116" s="17"/>
      <c r="G116" s="18"/>
      <c r="H116" s="1"/>
      <c r="I116" s="1"/>
      <c r="J116" s="1"/>
      <c r="K116" s="1"/>
      <c r="L116" s="1"/>
      <c r="M116" s="1"/>
    </row>
    <row r="117" spans="2:13" s="5" customFormat="1" ht="12.75" customHeight="1">
      <c r="B117" s="8"/>
      <c r="C117" s="15"/>
      <c r="D117" s="15"/>
      <c r="E117" s="16"/>
      <c r="F117" s="17"/>
      <c r="G117" s="18"/>
      <c r="H117" s="1"/>
      <c r="I117" s="1"/>
      <c r="J117" s="1"/>
      <c r="K117" s="1"/>
      <c r="L117" s="1"/>
      <c r="M117" s="1"/>
    </row>
    <row r="118" spans="2:13" s="5" customFormat="1" ht="12.75" customHeight="1">
      <c r="B118" s="8"/>
      <c r="C118" s="15"/>
      <c r="D118" s="15"/>
      <c r="E118" s="16"/>
      <c r="F118" s="17"/>
      <c r="G118" s="18"/>
      <c r="H118" s="1"/>
      <c r="I118" s="1"/>
      <c r="J118" s="1"/>
      <c r="K118" s="1"/>
      <c r="L118" s="1"/>
      <c r="M118" s="1"/>
    </row>
    <row r="119" spans="2:13" s="5" customFormat="1" ht="12.75" customHeight="1">
      <c r="B119" s="8"/>
      <c r="C119" s="15"/>
      <c r="D119" s="15"/>
      <c r="E119" s="16"/>
      <c r="F119" s="17"/>
      <c r="G119" s="18"/>
      <c r="H119" s="1"/>
      <c r="I119" s="1"/>
      <c r="J119" s="1"/>
      <c r="K119" s="1"/>
      <c r="L119" s="1"/>
      <c r="M119" s="1"/>
    </row>
    <row r="120" spans="2:13" s="5" customFormat="1" ht="12.75" customHeight="1">
      <c r="B120" s="8"/>
      <c r="C120" s="15"/>
      <c r="D120" s="15"/>
      <c r="E120" s="16"/>
      <c r="F120" s="17"/>
      <c r="G120" s="18"/>
      <c r="H120" s="1"/>
      <c r="I120" s="1"/>
      <c r="J120" s="1"/>
      <c r="K120" s="1"/>
      <c r="L120" s="1"/>
      <c r="M120" s="1"/>
    </row>
    <row r="121" spans="2:13" s="5" customFormat="1" ht="12.75" customHeight="1">
      <c r="B121" s="8"/>
      <c r="C121" s="15"/>
      <c r="D121" s="15"/>
      <c r="E121" s="16"/>
      <c r="F121" s="17"/>
      <c r="G121" s="18"/>
      <c r="H121" s="1"/>
      <c r="I121" s="1"/>
      <c r="J121" s="1"/>
      <c r="K121" s="1"/>
      <c r="L121" s="1"/>
      <c r="M121" s="1"/>
    </row>
    <row r="122" spans="2:13" s="5" customFormat="1" ht="12.75" customHeight="1">
      <c r="B122" s="8"/>
      <c r="C122" s="15"/>
      <c r="D122" s="15"/>
      <c r="E122" s="16"/>
      <c r="F122" s="17"/>
      <c r="G122" s="18"/>
      <c r="H122" s="1"/>
      <c r="I122" s="1"/>
      <c r="J122" s="1"/>
      <c r="K122" s="1"/>
      <c r="L122" s="1"/>
      <c r="M122" s="1"/>
    </row>
    <row r="123" spans="2:13" s="5" customFormat="1" ht="12.75" customHeight="1">
      <c r="B123" s="8"/>
      <c r="C123" s="15"/>
      <c r="D123" s="15"/>
      <c r="E123" s="16"/>
      <c r="F123" s="17"/>
      <c r="G123" s="18"/>
      <c r="H123" s="1"/>
      <c r="I123" s="1"/>
      <c r="J123" s="1"/>
      <c r="K123" s="1"/>
      <c r="L123" s="1"/>
      <c r="M123" s="1"/>
    </row>
    <row r="124" spans="2:13" s="5" customFormat="1" ht="12.75" customHeight="1">
      <c r="B124" s="8"/>
      <c r="C124" s="15"/>
      <c r="D124" s="15"/>
      <c r="E124" s="16"/>
      <c r="F124" s="17"/>
      <c r="G124" s="18"/>
      <c r="H124" s="1"/>
      <c r="I124" s="1"/>
      <c r="J124" s="1"/>
      <c r="K124" s="1"/>
      <c r="L124" s="1"/>
      <c r="M124" s="1"/>
    </row>
    <row r="125" spans="2:13" s="5" customFormat="1" ht="12.75" customHeight="1">
      <c r="B125" s="8"/>
      <c r="C125" s="15"/>
      <c r="D125" s="15"/>
      <c r="E125" s="16"/>
      <c r="F125" s="17"/>
      <c r="G125" s="18"/>
      <c r="H125" s="1"/>
      <c r="I125" s="1"/>
      <c r="J125" s="1"/>
      <c r="K125" s="1"/>
      <c r="L125" s="1"/>
      <c r="M125" s="1"/>
    </row>
    <row r="126" spans="2:13" s="5" customFormat="1" ht="12.75" customHeight="1">
      <c r="B126" s="8"/>
      <c r="C126" s="15"/>
      <c r="D126" s="15"/>
      <c r="E126" s="16"/>
      <c r="F126" s="17"/>
      <c r="G126" s="18"/>
      <c r="H126" s="1"/>
      <c r="I126" s="1"/>
      <c r="J126" s="1"/>
      <c r="K126" s="1"/>
      <c r="L126" s="1"/>
      <c r="M126" s="1"/>
    </row>
    <row r="127" spans="2:13" s="5" customFormat="1" ht="12.75" customHeight="1">
      <c r="B127" s="8"/>
      <c r="C127" s="15"/>
      <c r="D127" s="15"/>
      <c r="E127" s="16"/>
      <c r="F127" s="17"/>
      <c r="G127" s="18"/>
      <c r="H127" s="1"/>
      <c r="I127" s="1"/>
      <c r="J127" s="1"/>
      <c r="K127" s="1"/>
      <c r="L127" s="1"/>
      <c r="M127" s="1"/>
    </row>
    <row r="128" spans="2:13" s="5" customFormat="1" ht="12.75" customHeight="1">
      <c r="B128" s="8"/>
      <c r="C128" s="15"/>
      <c r="D128" s="15"/>
      <c r="E128" s="16"/>
      <c r="F128" s="17"/>
      <c r="G128" s="18"/>
      <c r="H128" s="1"/>
      <c r="I128" s="1"/>
      <c r="J128" s="1"/>
      <c r="K128" s="1"/>
      <c r="L128" s="1"/>
      <c r="M128" s="1"/>
    </row>
    <row r="129" spans="2:13" s="5" customFormat="1" ht="12.75" customHeight="1">
      <c r="B129" s="8"/>
      <c r="C129" s="15"/>
      <c r="D129" s="15"/>
      <c r="E129" s="16"/>
      <c r="F129" s="17"/>
      <c r="G129" s="18"/>
      <c r="H129" s="1"/>
      <c r="I129" s="1"/>
      <c r="J129" s="1"/>
      <c r="K129" s="1"/>
      <c r="L129" s="1"/>
      <c r="M129" s="1"/>
    </row>
    <row r="130" spans="2:13" s="5" customFormat="1" ht="12.75" customHeight="1">
      <c r="B130" s="8"/>
      <c r="C130" s="15"/>
      <c r="D130" s="15"/>
      <c r="E130" s="16"/>
      <c r="F130" s="17"/>
      <c r="G130" s="18"/>
      <c r="H130" s="1"/>
      <c r="I130" s="1"/>
      <c r="J130" s="1"/>
      <c r="K130" s="1"/>
      <c r="L130" s="1"/>
      <c r="M130" s="1"/>
    </row>
    <row r="131" spans="2:13" s="5" customFormat="1" ht="12.75" customHeight="1">
      <c r="B131" s="8"/>
      <c r="C131" s="15"/>
      <c r="D131" s="15"/>
      <c r="E131" s="16"/>
      <c r="F131" s="17"/>
      <c r="G131" s="18"/>
      <c r="H131" s="1"/>
      <c r="I131" s="1"/>
      <c r="J131" s="1"/>
      <c r="K131" s="1"/>
      <c r="L131" s="1"/>
      <c r="M131" s="1"/>
    </row>
    <row r="132" spans="2:13" ht="12.75" customHeight="1"/>
    <row r="133" spans="2:13" ht="12.75" customHeight="1"/>
    <row r="134" spans="2:13" ht="12.75" customHeight="1"/>
    <row r="135" spans="2:13" ht="12.75" customHeight="1"/>
    <row r="136" spans="2:13" ht="12.75" customHeight="1"/>
    <row r="137" spans="2:13" ht="12.75" customHeight="1"/>
    <row r="138" spans="2:13" ht="12.75" customHeight="1"/>
    <row r="139" spans="2:13" ht="12.75" customHeight="1"/>
    <row r="140" spans="2:13" ht="12.75" customHeight="1"/>
    <row r="141" spans="2:13" ht="12.75" customHeight="1"/>
    <row r="142" spans="2:13" ht="12.75" customHeight="1"/>
    <row r="143" spans="2:13" ht="12.75" customHeight="1"/>
    <row r="144" spans="2:13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</sheetData>
  <sheetProtection algorithmName="SHA-512" hashValue="8R3n8cf9dSLJX2lHIkD0DlTb4ArQVWzJqglvqtdixpK8DV8YF9bOlnuYwjHLkc9MZHkJsDAm91hAy4NbTJnIuA==" saltValue="Hn0685vkETnDgWJENmSdeA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08</vt:lpstr>
      <vt:lpstr>'LOT 08'!Impression_des_titres</vt:lpstr>
      <vt:lpstr>'LOT 08'!Zone_d_impression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2025-10-09T14:16:46Z</cp:lastPrinted>
  <dcterms:created xsi:type="dcterms:W3CDTF">1999-11-03T17:06:50Z</dcterms:created>
  <dcterms:modified xsi:type="dcterms:W3CDTF">2025-10-10T08:38:09Z</dcterms:modified>
</cp:coreProperties>
</file>